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2. HOANG THI KIEU\7. Phòng Quản lý Công nghệ\13. Xây dựng văn bản qppl\2026\Nghị quyết đặc thù\Dự thảo Nghị quyết\5. Dự thảo Nghị quyết đặc thù (30.6.2026)\"/>
    </mc:Choice>
  </mc:AlternateContent>
  <xr:revisionPtr revIDLastSave="0" documentId="13_ncr:1_{6F7A834B-DEAA-4FD9-8D75-EB0EA817F89E}" xr6:coauthVersionLast="47" xr6:coauthVersionMax="47" xr10:uidLastSave="{00000000-0000-0000-0000-000000000000}"/>
  <bookViews>
    <workbookView xWindow="-108" yWindow="-108" windowWidth="23256" windowHeight="12576" tabRatio="500" xr2:uid="{00000000-000D-0000-FFFF-FFFF00000000}"/>
  </bookViews>
  <sheets>
    <sheet name="Sheet1" sheetId="1" r:id="rId1"/>
  </sheets>
  <calcPr calcId="181029" concurrentCalc="0"/>
  <extLs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E16" i="1" l="1"/>
  <c r="C28" i="1"/>
  <c r="C27" i="1"/>
  <c r="C26" i="1"/>
  <c r="C29" i="1"/>
  <c r="E5" i="1"/>
  <c r="E6" i="1"/>
  <c r="E7" i="1"/>
  <c r="E8" i="1"/>
  <c r="E4" i="1"/>
  <c r="E11" i="1"/>
  <c r="E10" i="1"/>
  <c r="E9" i="1"/>
  <c r="E21" i="1"/>
  <c r="E19" i="1"/>
  <c r="E20" i="1"/>
  <c r="E18" i="1"/>
  <c r="E30" i="1"/>
  <c r="E23" i="1"/>
  <c r="E24" i="1"/>
  <c r="E22" i="1"/>
  <c r="E13" i="1"/>
  <c r="E14" i="1"/>
  <c r="E15" i="1"/>
  <c r="E12" i="1"/>
  <c r="E17" i="1"/>
  <c r="E26" i="1"/>
  <c r="E27" i="1"/>
  <c r="E28" i="1"/>
  <c r="E29" i="1"/>
  <c r="E25" i="1"/>
  <c r="E31" i="1"/>
  <c r="E32" i="1"/>
</calcChain>
</file>

<file path=xl/sharedStrings.xml><?xml version="1.0" encoding="utf-8"?>
<sst xmlns="http://schemas.openxmlformats.org/spreadsheetml/2006/main" count="57" uniqueCount="48">
  <si>
    <t>Thành tiền</t>
  </si>
  <si>
    <t>Mức hỗ trợ tại dự thảo Nghị quyết</t>
  </si>
  <si>
    <t>Quy định của dự thảo</t>
  </si>
  <si>
    <t>TT</t>
  </si>
  <si>
    <t>DỰ KIẾN NGUỒN LỰC THỰC HIỆN</t>
  </si>
  <si>
    <t>Hỗ trợ tư vấn sở hữu trí tuệ, khai thác và phát triển tài sản trí tuệ</t>
  </si>
  <si>
    <t>Đơn vị: Triệu đồng</t>
  </si>
  <si>
    <t xml:space="preserve">Hỗ trợ hợp đồng tư vấn về thủ tục xác lập, chuyển giao, khai thác và bảo vệ quyền sở hữu trí tuệ ở trong nước </t>
  </si>
  <si>
    <t xml:space="preserve">Hỗ trợ hợp đồng tư vấn về xây dựng bản mô tả sáng chế, bản thiết kế kiểu dáng công nghiệp, bản thiết kế hệ thống nhận diện thương hiệu </t>
  </si>
  <si>
    <t xml:space="preserve">Hỗ trợ hợp đồng tư vấn quản lý và phát triển các sản phẩm, dịch vụ được bảo hộ quyền sở hữu trí tuệ ở trong nước </t>
  </si>
  <si>
    <t>Hỗ trợ hợp đồng tư vấn xác lập chuyển giao, khai thác và bảo vệ quyền sở hữu trí tuệ ở nước ngoài nghiệp</t>
  </si>
  <si>
    <t>Hỗ trợ phát triển doanh nghiệp khoa học và công nghệ, doanh nghiệp khởi nghiệp sáng tạo</t>
  </si>
  <si>
    <t>Hỗ trợ doanh nghiệp được cấp Giấy chứng nhận doanh nghiệp khoa học và công nghệ lần đầu</t>
  </si>
  <si>
    <t>Hỗ trợ doanh nghiệp khởi nghiệp sáng tạo được cấp Giấy công nhận</t>
  </si>
  <si>
    <t>Hỗ trợ dự án khởi nghiệp sáng tạo</t>
  </si>
  <si>
    <t>Hỗ trợ chuyển giao công nghệ, đổi mới công nghệ</t>
  </si>
  <si>
    <t>Hỗ trợ tham gia đối với sự kiện tổ chức ngoài địa bàn tỉnh trên phạm vi lãnh thổ Việt Nam</t>
  </si>
  <si>
    <t>Hỗ trợ tham gia đối với sự kiện tổ chức đối với sự kiện ở ngoài nước</t>
  </si>
  <si>
    <t>Đối với mô hình thực hiện tại các địa bàn còn lại trên địa bàn tỉnh</t>
  </si>
  <si>
    <t>Chủ nhiệm nhiệm vụ</t>
  </si>
  <si>
    <t>Thư ký nhiệm vụ</t>
  </si>
  <si>
    <t>Thành viên chính</t>
  </si>
  <si>
    <t xml:space="preserve">Thành viên </t>
  </si>
  <si>
    <t>Hỗ trợ Tổ công nghệ số cộng đồng trên địa bàn tỉnh Thái Nguyên</t>
  </si>
  <si>
    <t>TỔNG NGUỒN LỰC THỰC HIỆN TRONG 01 NĂM</t>
  </si>
  <si>
    <t>TỔNG NGUỒN LỰC THỰC HIỆN GIAI ĐOẠN 2026-2030</t>
  </si>
  <si>
    <t>Ghi chú</t>
  </si>
  <si>
    <t>Mục tiêu đến năm 2030: &gt;40 Đơn đăng ký sở hữu trí tuệ (nhãn hiệu, sáng chế...) mỗi năm</t>
  </si>
  <si>
    <t>Tạm tính</t>
  </si>
  <si>
    <t>Mục tiêu đến năm 2030: &gt;70 doanh nghiệp khoa học và công nghệ</t>
  </si>
  <si>
    <t>Mục tiêu đến năm 2030: 10 Giấy chứng nhận đăng ký chuyển giao công nghệ</t>
  </si>
  <si>
    <t>Tạm tính trên cơ sở số nhiệm vụ nghiệm thu mỗi năm; mục tiêu đến năm 2030: &gt; 45 công trình KH&amp;CN cấp tỉnh nghiệm thu mỗi năm</t>
  </si>
  <si>
    <t>Tạm tính trên tổng nhiệm vụ cấp tỉnh triển khai mỗi năm; mục tiêu đến năm 2030: &gt; 55 nhiệm vụ triển khai mỗi năm</t>
  </si>
  <si>
    <t>Dự kiến sau sắp xếp thôn, tổ dân phố toàn tỉnh còn 1.416 thôn, tổ dân phố (1.434 Tổ Công nghệ số cộng đồng)</t>
  </si>
  <si>
    <t xml:space="preserve">Hỗ trợ tham gia đối với sự kiện tổ chức trên địa bàn tỉnh </t>
  </si>
  <si>
    <t>Đối với mô hình phục vụ lợi ích cộng đồng, không nhằm mục đích lợi nhuận; thực hiện tại tại địa bàn xã có điều kiện kinh tế xã hội đặc biệt khó khăn của tỉnh</t>
  </si>
  <si>
    <t>Hỗ trợ nhân rộng kết quả thực hiện nhiệm vụ khoa học và công nghệ</t>
  </si>
  <si>
    <t xml:space="preserve">Chính sách thu hút, trọng dụng nhân tài về khoa học, công nghệ và đổi mới sáng tạo </t>
  </si>
  <si>
    <t>Hỗ trợ xúc tiến thương mại hóa kết quả thực hiện nhiệm vụ khoa học và công nghệ</t>
  </si>
  <si>
    <t>Mục tiêu đến năm 2030: &gt;150 doanh nghiệp khởi nghiệp sáng tạo; trong đó phấn đấu mỗi năm có 05 doanh nghiệp được cấp Giấy công nhận</t>
  </si>
  <si>
    <t xml:space="preserve">Tạm tính trên cơ sở tổng số hợp đồng tử vấn xác lập, chuyển giao, khai thác và bảo vệ quyền SHTT trong nước và hợp đồng tư vấn về xây dựng bản mô tả sáng chế, bản thiết kế kiểu dáng công nghiệp, bản thiết kế hệ thống nhận diện thương hiệu </t>
  </si>
  <si>
    <t xml:space="preserve">Tạm tính trên tống số ố hợp đồng tử vấn xác lập, chuyển giao, khai thác và bảo vệ quyền SHTT trong nước và hợp đồng tư vấn về xây dựng bản mô tả sáng chế, bản thiết kế kiểu dáng công nghiệp, bản thiết kế hệ thống nhận diện thương hiệu </t>
  </si>
  <si>
    <t>Hỗ trợ hình thành, hoàn thiện ý tưởng khởi nghiệp, xây dựng mô hình kinh doanh sơ bộ, nghiên cứu tính khả thi của dự án</t>
  </si>
  <si>
    <t>Hỗ trợ hoàn thiện sản phẩm, công nghệ hoặc sản phẩm mẫu; thử nghiệm, hoàn thiện sản phẩm; xây dựng phương án sản xuất, kinh doanh</t>
  </si>
  <si>
    <t>Hỗ trợ phát triển thị trường; hoàn thiện hệ thống quản trị; tư vấn, kết nối nhà đầu tư, quỹ đầu tư mạo hiểm và các tổ chức hỗ trợ khởi nghiệp sáng tạo; mở rộng quy mô hoạt động của dự án</t>
  </si>
  <si>
    <t>Hỗ trợ 30% giá trị hợp đồng chuyển giao công nghệ nhưng không quá 500 triệu đồng/Hợp đồng.</t>
  </si>
  <si>
    <t>Số lượng thực hiện/năm</t>
  </si>
  <si>
    <t>Mục tiêu đến năm 2030: &gt;40 Đơn, Văn bằng sáng chế, GPHI, KDCN có địa chỉ tại tỉnh mỗi 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</si>
</sst>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_-"/>
  </numFmts>
  <fonts count="6" x14ac:knownFonts="1">
    <font>
      <sz val="11"/>
      <color theme="1"/>
      <name val="Calibri"/>
      <family val="2"/>
      <scheme val="minor"/>
    </font>
    <font>
      <sz val="11"/>
      <color theme="1"/>
      <name val="Calibri"/>
      <family val="2"/>
      <scheme val="minor"/>
    </font>
    <font>
      <sz val="14"/>
      <color theme="1"/>
      <name val="Times New Roman"/>
      <family val="1"/>
    </font>
    <font>
      <b/>
      <sz val="14"/>
      <color theme="1"/>
      <name val="Times New Roman"/>
      <family val="1"/>
    </font>
    <font>
      <i/>
      <sz val="14"/>
      <color theme="1"/>
      <name val="Times New Roman"/>
      <family val="1"/>
    </font>
    <font>
      <sz val="11"/>
      <color rgb="FFFF0000"/>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xf numFmtId="164" fontId="1" fillId="0" borderId="0" applyFont="0" applyFill="0" applyBorder="0" applyAlignment="0" applyProtection="0"/>
  </cellStyleXfs>
  <cellXfs count="25">
    <xf numFmtId="0" fontId="0" fillId="0" borderId="0" xfId="0"/>
    <xf numFmtId="0" fontId="4" fillId="0" borderId="0" xfId="0" applyFont="1"/>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64" fontId="0" fillId="0" borderId="0" xfId="2" applyFont="1"/>
    <xf numFmtId="0" fontId="3" fillId="0" borderId="1"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49" fontId="0" fillId="0" borderId="0" xfId="0" applyNumberFormat="1"/>
    <xf numFmtId="0" fontId="2" fillId="0" borderId="1" xfId="0" applyFont="1" applyBorder="1" applyAlignment="1">
      <alignment vertical="center" wrapText="1"/>
    </xf>
    <xf numFmtId="0" fontId="2" fillId="0" borderId="1" xfId="0" applyFont="1" applyFill="1" applyBorder="1" applyAlignment="1">
      <alignment horizontal="center" vertical="center"/>
    </xf>
    <xf numFmtId="0" fontId="0" fillId="0" borderId="1" xfId="0" applyBorder="1" applyAlignment="1">
      <alignment vertical="center"/>
    </xf>
    <xf numFmtId="0" fontId="0" fillId="0" borderId="0" xfId="0" applyAlignment="1">
      <alignment horizontal="center"/>
    </xf>
    <xf numFmtId="0" fontId="5" fillId="0" borderId="0" xfId="0" applyFont="1"/>
    <xf numFmtId="0" fontId="0" fillId="0" borderId="1" xfId="0" applyFont="1" applyBorder="1"/>
    <xf numFmtId="0" fontId="3" fillId="0" borderId="1" xfId="0" applyFont="1" applyBorder="1" applyAlignment="1">
      <alignment horizontal="justify"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0" fillId="0" borderId="0" xfId="0" applyFont="1"/>
  </cellXfs>
  <cellStyles count="3">
    <cellStyle name="Comma [0]" xfId="2" builtinId="6"/>
    <cellStyle name="Normal" xfId="0" builtinId="0"/>
    <cellStyle name="Normal 2" xfId="1" xr:uid="{00000000-0005-0000-0000-00000200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6600"/>
  </sheetPr>
  <dimension ref="A1:H55"/>
  <sheetViews>
    <sheetView tabSelected="1" zoomScale="70" zoomScaleNormal="70" workbookViewId="0">
      <selection activeCell="E8" sqref="E8"/>
    </sheetView>
  </sheetViews>
  <sheetFormatPr defaultColWidth="10.88671875" defaultRowHeight="14.4" x14ac:dyDescent="0.3"/>
  <cols>
    <col min="1" max="1" width="6.5546875" style="24" customWidth="1"/>
    <col min="2" max="2" width="62.44140625" customWidth="1"/>
    <col min="3" max="3" width="18.88671875" customWidth="1"/>
    <col min="4" max="4" width="12.88671875" customWidth="1"/>
    <col min="5" max="5" width="20.5546875" customWidth="1"/>
    <col min="6" max="6" width="33" customWidth="1"/>
  </cols>
  <sheetData>
    <row r="1" spans="1:8" ht="36" customHeight="1" x14ac:dyDescent="0.3">
      <c r="B1" s="18" t="s">
        <v>4</v>
      </c>
      <c r="C1" s="19"/>
      <c r="D1" s="19"/>
      <c r="E1" s="20"/>
    </row>
    <row r="2" spans="1:8" ht="36.9" customHeight="1" x14ac:dyDescent="0.35">
      <c r="E2" s="1" t="s">
        <v>6</v>
      </c>
    </row>
    <row r="3" spans="1:8" ht="52.2" x14ac:dyDescent="0.3">
      <c r="A3" s="2" t="s">
        <v>3</v>
      </c>
      <c r="B3" s="2" t="s">
        <v>2</v>
      </c>
      <c r="C3" s="2" t="s">
        <v>1</v>
      </c>
      <c r="D3" s="2" t="s">
        <v>46</v>
      </c>
      <c r="E3" s="2" t="s">
        <v>0</v>
      </c>
      <c r="F3" s="3" t="s">
        <v>26</v>
      </c>
    </row>
    <row r="4" spans="1:8" ht="34.799999999999997" x14ac:dyDescent="0.3">
      <c r="A4" s="8">
        <v>1</v>
      </c>
      <c r="B4" s="7" t="s">
        <v>5</v>
      </c>
      <c r="C4" s="9"/>
      <c r="D4" s="9"/>
      <c r="E4" s="8">
        <f>SUM(E5:E8)</f>
        <v>2850</v>
      </c>
      <c r="F4" s="16"/>
    </row>
    <row r="5" spans="1:8" ht="72" x14ac:dyDescent="0.3">
      <c r="A5" s="9"/>
      <c r="B5" s="11" t="s">
        <v>7</v>
      </c>
      <c r="C5" s="9">
        <v>24</v>
      </c>
      <c r="D5" s="9">
        <v>40</v>
      </c>
      <c r="E5" s="9">
        <f>C5*D5</f>
        <v>960</v>
      </c>
      <c r="F5" s="11" t="s">
        <v>27</v>
      </c>
      <c r="H5" s="10"/>
    </row>
    <row r="6" spans="1:8" ht="72" x14ac:dyDescent="0.3">
      <c r="A6" s="9"/>
      <c r="B6" s="11" t="s">
        <v>8</v>
      </c>
      <c r="C6" s="9">
        <v>30</v>
      </c>
      <c r="D6" s="9">
        <v>8</v>
      </c>
      <c r="E6" s="9">
        <f t="shared" ref="E6:E8" si="0">C6*D6</f>
        <v>240</v>
      </c>
      <c r="F6" s="11" t="s">
        <v>47</v>
      </c>
    </row>
    <row r="7" spans="1:8" ht="162" x14ac:dyDescent="0.3">
      <c r="A7" s="9"/>
      <c r="B7" s="11" t="s">
        <v>9</v>
      </c>
      <c r="C7" s="9">
        <v>35</v>
      </c>
      <c r="D7" s="9">
        <v>40</v>
      </c>
      <c r="E7" s="9">
        <f t="shared" si="0"/>
        <v>1400</v>
      </c>
      <c r="F7" s="11" t="s">
        <v>40</v>
      </c>
    </row>
    <row r="8" spans="1:8" ht="162" x14ac:dyDescent="0.3">
      <c r="A8" s="9"/>
      <c r="B8" s="11" t="s">
        <v>10</v>
      </c>
      <c r="C8" s="9">
        <v>50</v>
      </c>
      <c r="D8" s="9">
        <v>5</v>
      </c>
      <c r="E8" s="9">
        <f t="shared" si="0"/>
        <v>250</v>
      </c>
      <c r="F8" s="11" t="s">
        <v>41</v>
      </c>
    </row>
    <row r="9" spans="1:8" ht="34.799999999999997" x14ac:dyDescent="0.3">
      <c r="A9" s="8">
        <v>2</v>
      </c>
      <c r="B9" s="7" t="s">
        <v>11</v>
      </c>
      <c r="C9" s="9"/>
      <c r="D9" s="9"/>
      <c r="E9" s="8">
        <f>SUM(E10:E11)</f>
        <v>1750</v>
      </c>
      <c r="F9" s="11"/>
    </row>
    <row r="10" spans="1:8" ht="54" x14ac:dyDescent="0.3">
      <c r="A10" s="9"/>
      <c r="B10" s="11" t="s">
        <v>12</v>
      </c>
      <c r="C10" s="9">
        <v>100</v>
      </c>
      <c r="D10" s="9">
        <v>15</v>
      </c>
      <c r="E10" s="9">
        <f>C10*D10</f>
        <v>1500</v>
      </c>
      <c r="F10" s="11" t="s">
        <v>29</v>
      </c>
    </row>
    <row r="11" spans="1:8" ht="90" x14ac:dyDescent="0.3">
      <c r="A11" s="9"/>
      <c r="B11" s="11" t="s">
        <v>13</v>
      </c>
      <c r="C11" s="9">
        <v>50</v>
      </c>
      <c r="D11" s="9">
        <v>5</v>
      </c>
      <c r="E11" s="9">
        <f t="shared" ref="E11" si="1">C11*D11</f>
        <v>250</v>
      </c>
      <c r="F11" s="11" t="s">
        <v>39</v>
      </c>
    </row>
    <row r="12" spans="1:8" ht="18" x14ac:dyDescent="0.3">
      <c r="A12" s="8">
        <v>3</v>
      </c>
      <c r="B12" s="5" t="s">
        <v>14</v>
      </c>
      <c r="C12" s="9"/>
      <c r="D12" s="9"/>
      <c r="E12" s="8">
        <f>SUM(E13:E15)</f>
        <v>580</v>
      </c>
      <c r="F12" s="11"/>
    </row>
    <row r="13" spans="1:8" ht="54" x14ac:dyDescent="0.3">
      <c r="A13" s="9"/>
      <c r="B13" s="11" t="s">
        <v>42</v>
      </c>
      <c r="C13" s="12">
        <v>15</v>
      </c>
      <c r="D13" s="9">
        <v>20</v>
      </c>
      <c r="E13" s="9">
        <f>C13*D13</f>
        <v>300</v>
      </c>
      <c r="F13" s="11" t="s">
        <v>28</v>
      </c>
    </row>
    <row r="14" spans="1:8" ht="54" x14ac:dyDescent="0.3">
      <c r="A14" s="9"/>
      <c r="B14" s="11" t="s">
        <v>43</v>
      </c>
      <c r="C14" s="12">
        <v>30</v>
      </c>
      <c r="D14" s="9">
        <v>6</v>
      </c>
      <c r="E14" s="9">
        <f t="shared" ref="E14:E15" si="2">C14*D14</f>
        <v>180</v>
      </c>
      <c r="F14" s="11" t="s">
        <v>28</v>
      </c>
    </row>
    <row r="15" spans="1:8" ht="18" x14ac:dyDescent="0.3">
      <c r="A15" s="9"/>
      <c r="B15" s="6" t="s">
        <v>44</v>
      </c>
      <c r="C15" s="12">
        <v>50</v>
      </c>
      <c r="D15" s="9">
        <v>2</v>
      </c>
      <c r="E15" s="9">
        <f t="shared" si="2"/>
        <v>100</v>
      </c>
      <c r="F15" s="11" t="s">
        <v>28</v>
      </c>
    </row>
    <row r="16" spans="1:8" ht="18" x14ac:dyDescent="0.3">
      <c r="A16" s="9">
        <v>4</v>
      </c>
      <c r="B16" s="17" t="s">
        <v>15</v>
      </c>
      <c r="C16" s="9"/>
      <c r="D16" s="9"/>
      <c r="E16" s="8">
        <f>E17</f>
        <v>1000</v>
      </c>
      <c r="F16" s="11"/>
    </row>
    <row r="17" spans="1:6" ht="54" x14ac:dyDescent="0.3">
      <c r="A17" s="9"/>
      <c r="B17" s="11" t="s">
        <v>45</v>
      </c>
      <c r="C17" s="12">
        <v>500</v>
      </c>
      <c r="D17" s="9">
        <v>2</v>
      </c>
      <c r="E17" s="9">
        <f>D17*C17</f>
        <v>1000</v>
      </c>
      <c r="F17" s="11" t="s">
        <v>30</v>
      </c>
    </row>
    <row r="18" spans="1:6" ht="34.799999999999997" x14ac:dyDescent="0.3">
      <c r="A18" s="2">
        <v>5</v>
      </c>
      <c r="B18" s="7" t="s">
        <v>38</v>
      </c>
      <c r="C18" s="9"/>
      <c r="D18" s="9"/>
      <c r="E18" s="8">
        <f>SUM(E19:E21)</f>
        <v>645</v>
      </c>
      <c r="F18" s="11"/>
    </row>
    <row r="19" spans="1:6" ht="90" x14ac:dyDescent="0.3">
      <c r="A19" s="9"/>
      <c r="B19" s="11" t="s">
        <v>34</v>
      </c>
      <c r="C19" s="12">
        <v>15</v>
      </c>
      <c r="D19" s="9">
        <v>15</v>
      </c>
      <c r="E19" s="9">
        <f>C19*D19</f>
        <v>225</v>
      </c>
      <c r="F19" s="11" t="s">
        <v>31</v>
      </c>
    </row>
    <row r="20" spans="1:6" ht="90" x14ac:dyDescent="0.3">
      <c r="A20" s="9"/>
      <c r="B20" s="11" t="s">
        <v>16</v>
      </c>
      <c r="C20" s="12">
        <v>30</v>
      </c>
      <c r="D20" s="9">
        <v>10</v>
      </c>
      <c r="E20" s="9">
        <f t="shared" ref="E20:E21" si="3">C20*D20</f>
        <v>300</v>
      </c>
      <c r="F20" s="11" t="s">
        <v>31</v>
      </c>
    </row>
    <row r="21" spans="1:6" ht="90" x14ac:dyDescent="0.3">
      <c r="A21" s="9"/>
      <c r="B21" s="11" t="s">
        <v>17</v>
      </c>
      <c r="C21" s="12">
        <v>60</v>
      </c>
      <c r="D21" s="9">
        <v>2</v>
      </c>
      <c r="E21" s="9">
        <f t="shared" si="3"/>
        <v>120</v>
      </c>
      <c r="F21" s="11" t="s">
        <v>31</v>
      </c>
    </row>
    <row r="22" spans="1:6" s="15" customFormat="1" ht="34.799999999999997" x14ac:dyDescent="0.3">
      <c r="A22" s="2">
        <v>6</v>
      </c>
      <c r="B22" s="7" t="s">
        <v>36</v>
      </c>
      <c r="C22" s="9"/>
      <c r="D22" s="9"/>
      <c r="E22" s="8">
        <f>SUM(E23:E24)</f>
        <v>2500</v>
      </c>
      <c r="F22" s="11"/>
    </row>
    <row r="23" spans="1:6" s="15" customFormat="1" ht="90" x14ac:dyDescent="0.3">
      <c r="A23" s="9"/>
      <c r="B23" s="11" t="s">
        <v>35</v>
      </c>
      <c r="C23" s="12">
        <v>300</v>
      </c>
      <c r="D23" s="9">
        <v>5</v>
      </c>
      <c r="E23" s="9">
        <f>C23*D23</f>
        <v>1500</v>
      </c>
      <c r="F23" s="11" t="s">
        <v>31</v>
      </c>
    </row>
    <row r="24" spans="1:6" s="15" customFormat="1" ht="90" x14ac:dyDescent="0.3">
      <c r="A24" s="9"/>
      <c r="B24" s="11" t="s">
        <v>18</v>
      </c>
      <c r="C24" s="12">
        <v>200</v>
      </c>
      <c r="D24" s="9">
        <v>5</v>
      </c>
      <c r="E24" s="9">
        <f t="shared" ref="E24" si="4">C24*D24</f>
        <v>1000</v>
      </c>
      <c r="F24" s="11" t="s">
        <v>31</v>
      </c>
    </row>
    <row r="25" spans="1:6" s="15" customFormat="1" ht="34.799999999999997" x14ac:dyDescent="0.3">
      <c r="A25" s="8">
        <v>7</v>
      </c>
      <c r="B25" s="7" t="s">
        <v>37</v>
      </c>
      <c r="C25" s="9"/>
      <c r="D25" s="9"/>
      <c r="E25" s="8">
        <f>SUM(E26:E29)</f>
        <v>1108.8</v>
      </c>
      <c r="F25" s="11"/>
    </row>
    <row r="26" spans="1:6" s="15" customFormat="1" ht="72" x14ac:dyDescent="0.3">
      <c r="A26" s="9"/>
      <c r="B26" s="6" t="s">
        <v>19</v>
      </c>
      <c r="C26" s="12">
        <f>70*2.4</f>
        <v>168</v>
      </c>
      <c r="D26" s="9">
        <v>2</v>
      </c>
      <c r="E26" s="9">
        <f>C26*D26</f>
        <v>336</v>
      </c>
      <c r="F26" s="11" t="s">
        <v>32</v>
      </c>
    </row>
    <row r="27" spans="1:6" s="15" customFormat="1" ht="72" x14ac:dyDescent="0.3">
      <c r="A27" s="9"/>
      <c r="B27" s="6" t="s">
        <v>20</v>
      </c>
      <c r="C27" s="9">
        <f>(0.3*70)*2.4</f>
        <v>50.4</v>
      </c>
      <c r="D27" s="9">
        <v>2</v>
      </c>
      <c r="E27" s="9">
        <f t="shared" ref="E27:E29" si="5">C27*D27</f>
        <v>100.8</v>
      </c>
      <c r="F27" s="11" t="s">
        <v>32</v>
      </c>
    </row>
    <row r="28" spans="1:6" s="15" customFormat="1" ht="72" x14ac:dyDescent="0.3">
      <c r="A28" s="9"/>
      <c r="B28" s="6" t="s">
        <v>21</v>
      </c>
      <c r="C28" s="9">
        <f>(0.8*70)*4</f>
        <v>224</v>
      </c>
      <c r="D28" s="9">
        <v>2</v>
      </c>
      <c r="E28" s="9">
        <f t="shared" si="5"/>
        <v>448</v>
      </c>
      <c r="F28" s="11" t="s">
        <v>32</v>
      </c>
    </row>
    <row r="29" spans="1:6" s="15" customFormat="1" ht="72" x14ac:dyDescent="0.3">
      <c r="A29" s="9"/>
      <c r="B29" s="6" t="s">
        <v>22</v>
      </c>
      <c r="C29" s="9">
        <f>(0.4*70)*4</f>
        <v>112</v>
      </c>
      <c r="D29" s="9">
        <v>2</v>
      </c>
      <c r="E29" s="9">
        <f t="shared" si="5"/>
        <v>224</v>
      </c>
      <c r="F29" s="11" t="s">
        <v>32</v>
      </c>
    </row>
    <row r="30" spans="1:6" ht="72" x14ac:dyDescent="0.3">
      <c r="A30" s="8">
        <v>8</v>
      </c>
      <c r="B30" s="7" t="s">
        <v>23</v>
      </c>
      <c r="C30" s="9">
        <v>5</v>
      </c>
      <c r="D30" s="9">
        <v>1434</v>
      </c>
      <c r="E30" s="8">
        <f>C30*D30</f>
        <v>7170</v>
      </c>
      <c r="F30" s="11" t="s">
        <v>33</v>
      </c>
    </row>
    <row r="31" spans="1:6" ht="30" customHeight="1" x14ac:dyDescent="0.3">
      <c r="A31" s="9"/>
      <c r="B31" s="21" t="s">
        <v>24</v>
      </c>
      <c r="C31" s="22"/>
      <c r="D31" s="23"/>
      <c r="E31" s="8">
        <f>E4+E9+E12+E16+E18+E22+E25+E30</f>
        <v>17603.8</v>
      </c>
      <c r="F31" s="13"/>
    </row>
    <row r="32" spans="1:6" ht="27" customHeight="1" x14ac:dyDescent="0.3">
      <c r="A32" s="9"/>
      <c r="B32" s="21" t="s">
        <v>25</v>
      </c>
      <c r="C32" s="22"/>
      <c r="D32" s="23"/>
      <c r="E32" s="8">
        <f>E31*5</f>
        <v>88019</v>
      </c>
      <c r="F32" s="13"/>
    </row>
    <row r="33" spans="5:6" x14ac:dyDescent="0.3">
      <c r="E33" s="14"/>
    </row>
    <row r="34" spans="5:6" x14ac:dyDescent="0.3">
      <c r="E34" s="14"/>
    </row>
    <row r="35" spans="5:6" x14ac:dyDescent="0.3">
      <c r="E35" s="14"/>
      <c r="F35" s="4"/>
    </row>
    <row r="36" spans="5:6" x14ac:dyDescent="0.3">
      <c r="E36" s="14"/>
    </row>
    <row r="37" spans="5:6" x14ac:dyDescent="0.3">
      <c r="E37" s="14"/>
    </row>
    <row r="38" spans="5:6" x14ac:dyDescent="0.3">
      <c r="E38" s="14"/>
    </row>
    <row r="39" spans="5:6" x14ac:dyDescent="0.3">
      <c r="E39" s="14"/>
    </row>
    <row r="40" spans="5:6" x14ac:dyDescent="0.3">
      <c r="E40" s="14"/>
    </row>
    <row r="41" spans="5:6" x14ac:dyDescent="0.3">
      <c r="E41" s="14"/>
    </row>
    <row r="42" spans="5:6" x14ac:dyDescent="0.3">
      <c r="E42" s="14"/>
    </row>
    <row r="43" spans="5:6" x14ac:dyDescent="0.3">
      <c r="E43" s="14"/>
    </row>
    <row r="44" spans="5:6" x14ac:dyDescent="0.3">
      <c r="E44" s="14"/>
    </row>
    <row r="45" spans="5:6" x14ac:dyDescent="0.3">
      <c r="E45" s="14"/>
    </row>
    <row r="46" spans="5:6" x14ac:dyDescent="0.3">
      <c r="E46" s="14"/>
    </row>
    <row r="47" spans="5:6" x14ac:dyDescent="0.3">
      <c r="E47" s="14"/>
    </row>
    <row r="48" spans="5:6" x14ac:dyDescent="0.3">
      <c r="E48" s="14"/>
    </row>
    <row r="49" spans="5:5" x14ac:dyDescent="0.3">
      <c r="E49" s="14"/>
    </row>
    <row r="50" spans="5:5" x14ac:dyDescent="0.3">
      <c r="E50" s="14"/>
    </row>
    <row r="51" spans="5:5" x14ac:dyDescent="0.3">
      <c r="E51" s="14"/>
    </row>
    <row r="52" spans="5:5" x14ac:dyDescent="0.3">
      <c r="E52" s="14"/>
    </row>
    <row r="53" spans="5:5" x14ac:dyDescent="0.3">
      <c r="E53" s="14"/>
    </row>
    <row r="54" spans="5:5" x14ac:dyDescent="0.3">
      <c r="E54" s="14"/>
    </row>
    <row r="55" spans="5:5" x14ac:dyDescent="0.3">
      <c r="E55" s="14"/>
    </row>
  </sheetData>
  <mergeCells count="3">
    <mergeCell ref="B1:E1"/>
    <mergeCell ref="B31:D31"/>
    <mergeCell ref="B32:D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DELL</cp:lastModifiedBy>
  <dcterms:created xsi:type="dcterms:W3CDTF">2026-06-28T07:28:16Z</dcterms:created>
  <dcterms:modified xsi:type="dcterms:W3CDTF">2026-06-30T10:16:53Z</dcterms:modified>
</cp:coreProperties>
</file>